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U:\JN - Nabava opreme\JAVNA NAROČILA 2025\2. Nabava opreme za kardiolosko intenzivno terapijo\04 - Razpisna dokumentacija - objavljena\Popravek st_1\"/>
    </mc:Choice>
  </mc:AlternateContent>
  <xr:revisionPtr revIDLastSave="0" documentId="13_ncr:1_{01E81DA9-D82D-4497-BD6A-F18F00AF1E6F}" xr6:coauthVersionLast="47" xr6:coauthVersionMax="47" xr10:uidLastSave="{00000000-0000-0000-0000-000000000000}"/>
  <bookViews>
    <workbookView xWindow="28680" yWindow="-120" windowWidth="29040" windowHeight="15840" activeTab="1" xr2:uid="{C3C9D5CE-2F20-48CA-87A7-A084FC052E71}"/>
  </bookViews>
  <sheets>
    <sheet name="Rekapitulacija OBR-2" sheetId="1" r:id="rId1"/>
    <sheet name="Oprema OBR-2.1" sheetId="6" r:id="rId2"/>
  </sheets>
  <definedNames>
    <definedName name="_xlnm.Print_Area" localSheetId="1">'Oprema OBR-2.1'!$A$1:$N$40</definedName>
    <definedName name="_xlnm.Print_Area" localSheetId="0">'Rekapitulacija OBR-2'!$A$1:$J$26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 i="6" l="1"/>
  <c r="I18" i="6"/>
  <c r="I17" i="6"/>
  <c r="I21" i="6"/>
  <c r="I20" i="6"/>
  <c r="J21" i="6" l="1"/>
  <c r="M21" i="6" s="1"/>
  <c r="J20" i="6"/>
  <c r="M20" i="6" s="1"/>
  <c r="J19" i="6"/>
  <c r="M19" i="6" s="1"/>
  <c r="J17" i="6"/>
  <c r="M17" i="6" s="1"/>
  <c r="J18" i="6"/>
  <c r="M18" i="6" s="1"/>
  <c r="I16" i="6"/>
  <c r="I22" i="6" l="1"/>
  <c r="H16" i="1" s="1"/>
  <c r="J16" i="6"/>
  <c r="J22" i="6" s="1"/>
  <c r="M16" i="6" l="1"/>
  <c r="M22" i="6" s="1"/>
</calcChain>
</file>

<file path=xl/sharedStrings.xml><?xml version="1.0" encoding="utf-8"?>
<sst xmlns="http://schemas.openxmlformats.org/spreadsheetml/2006/main" count="92" uniqueCount="55">
  <si>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</si>
  <si>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</si>
  <si>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</si>
  <si>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</si>
  <si>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</si>
  <si>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</si>
  <si>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</si>
  <si>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</si>
  <si>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</si>
  <si>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</si>
  <si>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</si>
  <si>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</si>
  <si>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</si>
  <si>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</si>
  <si>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</si>
  <si>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</si>
  <si>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</si>
  <si>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</si>
  <si>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</si>
  <si>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</si>
  <si>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</si>
  <si>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</si>
  <si>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kos</t>
  </si>
  <si>
    <t>DDV
(%)</t>
  </si>
  <si>
    <t>Znesek
DDV</t>
  </si>
  <si>
    <t>Skupaj vrednost
v EUR z DDV</t>
  </si>
  <si>
    <t>Vrednost v EUR brez DDV</t>
  </si>
  <si>
    <t>SKUPNA VREDNOST:</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</si>
  <si>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</si>
  <si>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kpl</t>
  </si>
  <si>
    <t>OBR-2</t>
  </si>
  <si>
    <r>
      <t xml:space="preserve">Predmet javnega naročila: </t>
    </r>
    <r>
      <rPr>
        <b/>
        <sz val="10"/>
        <color theme="1"/>
        <rFont val="Arial"/>
        <family val="2"/>
        <charset val="238"/>
      </rPr>
      <t>NABAVA OPREME ZA KARDIOLOŠKO INTENZIVNO TERAPIJO</t>
    </r>
  </si>
  <si>
    <t>Predmet javnega naročila: NABAVA OPREME ZA KARDIOLOŠKO INTENZIVNO TERAPIJO</t>
  </si>
  <si>
    <t xml:space="preserve">
PREDRAČUN ZA OPREMO</t>
  </si>
  <si>
    <t>V polju vrednost v EUR brez DDV je vrednost iz obrazca »PREDRAČUN za opremo (OBR-2.1) (SKUPAJ vrednost v EUR brez DDV)«.</t>
  </si>
  <si>
    <t>1.1.</t>
  </si>
  <si>
    <t>1.2.</t>
  </si>
  <si>
    <t>1.3.</t>
  </si>
  <si>
    <t>CENTRALNA NADZORNA POSTAJA</t>
  </si>
  <si>
    <t>SISTEM TELEMETRIJE (oddajniki in spremeniki, polnilna/e postaje, omrežje)</t>
  </si>
  <si>
    <t xml:space="preserve">OPREMA ZA KADRIOLOŠKO INTENZIVNO TERAPIJO:
(sistem za nadzor vitalnih funkcij, sistem telemetrije, centralna nadzorna postaja)
</t>
  </si>
  <si>
    <t xml:space="preserve">Modul- merjenje minutnega volumna srca </t>
  </si>
  <si>
    <t xml:space="preserve">Modul - spremljanje področne nasičenosti krvi s kisikom </t>
  </si>
  <si>
    <t>Proizvajalec:</t>
  </si>
  <si>
    <t>MONITOR ZA NADZOR ŽIVLJENJSKIH FUNKCIJ</t>
  </si>
  <si>
    <t>Tip/model oz. kataloška št. proizvajalca ponujene opreme:</t>
  </si>
  <si>
    <t>Ponudnik mora za ponujeno opremo iz vseh postavk predložiti tehnično dokumentacijo proizvajalca ponujene opreme (prospektni material, katalogi, tehnični opisi, …) v slovenskem ali angleškem jeziku, iz katere bo nedvoumno razvidno, da ponujena oprema izpolnjuje vse tehnične zahteve iz specifikacije zahtev naročnika.</t>
  </si>
  <si>
    <t>Ponudnik za to postavko pripravi ponudbo na lastnem obrazcu, ki bo priloga tega obrazca. Ponudba mora biti pripravljena v skladu z navodili iz 4 alineje spodaj navedenih opomb.</t>
  </si>
  <si>
    <t>V cenah morajo biti zajeti vsi stroški, ki so podrobneje opredeljeni v 3. členu vzorca pogodbe za dobavo opreme, ter vsi morebitni dodatni stroški ki so potrebni za zagotovitev funkcionalnega delovanja opreme.</t>
  </si>
  <si>
    <t xml:space="preserve">Modul- CO2  meritev parcialnega tlaka ogljikovega dioksida v pacientovem izdihanem zraku </t>
  </si>
  <si>
    <t xml:space="preserve">Ponudnik mora za sistem telemetrije (Z.Š. 2 obrazca predračuna) in za centralno nadzorno postajo (Z.Š. 3 obrazca predračuna) pripraviti ponudbo na lastnem obrazcu, ki bo priloga tega obrazca, saj bo vsebina teh dveh postavk (količine, ..) odvisna od tega ali ponudnik ponuja opremo, ki je kompatibilna z obstoječo opremo oz. licencami. 
Iz ponudbe na lastnem obrazcu, v kateri mora biti ponujena oprema podrobneje specificirana, morajo biti razvidne ponujene komponente opreme ter količine le-teh. Za posamezne komponente morajo biti v ponudbi navedene tudi modeli/tipi oziroma kataloške številke.
</t>
  </si>
  <si>
    <t>Ponudnik mora izpolniti z rjavo barvo osenčena polja.</t>
  </si>
  <si>
    <r>
      <t xml:space="preserve">Ponudnik vpiše v polje "Cena na EM" cene na EM, ki morajo biti zaokrožene na </t>
    </r>
    <r>
      <rPr>
        <b/>
        <sz val="8"/>
        <rFont val="Arial"/>
        <family val="2"/>
        <charset val="238"/>
      </rPr>
      <t>dve (2) decimalni mesti.</t>
    </r>
  </si>
  <si>
    <t xml:space="preserve">Ponudnik mora za ponujeno opremo v predhodni tabeli (Z.Š: 1, 1.1., 1.2, 1.3 ) vpisati tipe/model oz. kataloško številko proizvajalca  ponujne opreme in ime proizvajalca.
</t>
  </si>
  <si>
    <t>Iz vpisanih  tipov/modelov oz kataloških številk  ponujene opreme na tem obrazcu (za opremo pod Z.Š: 1, 1.1., 1.2, 1.3  obrazca predračuna), ponudbe opreme na lastnem obrazcu (za opremo pod Z.Š 2 in 3 obrazca predračuna), v kateri morajo biti nedvoumno navedeni tipi/modeli oz.  kataloške številke ponujenih komponent opreme, predložene ter v skladu z navodili označene tehnične dokumentacije proizvajalca  ter morebitnih lastnih izjav podanih pod kazensko in materialno odgovornostjo - potrjenih s strani proizvajalca opreme, ki se nanašajo na izpolnjevanje zahtev, ki niso razvidne iz tehnične dokumentacije, jih pa oprema izpolnjuje, mora biti torej nedvoumno razvidno:
- da so ponujene vse komponente opreme iz specifikacije zahtev naročnika v ustrezni oz. zahtevani količini ter 
- da ponujena oprema v celoti izpolnjuje tehnične zahteve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</si>
</sst>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Arial"/>
      <family val="2"/>
      <charset val="238"/>
    </font>
    <font>
      <b/>
      <sz val="8"/>
      <name val="Arial"/>
      <family val="2"/>
      <charset val="238"/>
    </font>
    <font>
      <b/>
      <sz val="8"/>
      <color rgb="FFED000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4" fontId="3" fillId="5" borderId="1" xfId="0" applyNumberFormat="1" applyFont="1" applyFill="1" applyBorder="1" applyAlignment="1" applyProtection="1">
      <alignment horizontal="right" vertical="center"/>
      <protection locked="0"/>
    </xf>
    <xf numFmtId="9" fontId="3" fillId="5" borderId="1" xfId="1" applyFont="1" applyFill="1" applyBorder="1" applyAlignment="1" applyProtection="1">
      <alignment horizontal="right" vertical="center"/>
      <protection locked="0"/>
    </xf>
    <xf numFmtId="0" fontId="4" fillId="0" borderId="0" xfId="0" applyFont="1"/>
    <xf numFmtId="0" fontId="11" fillId="0" borderId="0" xfId="0" applyFont="1" applyAlignment="1">
      <alignment horizont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horizontal="center" vertical="top"/>
    </xf>
    <xf numFmtId="0" fontId="2" fillId="0" borderId="5" xfId="0" applyFont="1" applyBorder="1" applyAlignment="1">
      <alignment horizontal="left"/>
    </xf>
    <xf numFmtId="0" fontId="3" fillId="0" borderId="1" xfId="0" applyFont="1" applyBorder="1" applyAlignment="1">
      <alignment horizontal="left" vertical="center"/>
    </xf>
    <xf numFmtId="49" fontId="3" fillId="5" borderId="1" xfId="0" applyNumberFormat="1" applyFont="1" applyFill="1" applyBorder="1" applyAlignment="1" applyProtection="1">
      <alignment vertical="center"/>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2" fillId="0" borderId="5" xfId="0" applyFont="1" applyBorder="1" applyAlignment="1" applyProtection="1">
      <alignment horizontal="left"/>
    </xf>
    <xf numFmtId="0" fontId="2" fillId="0" borderId="0" xfId="0" applyFont="1" applyAlignment="1" applyProtection="1">
      <alignment horizontal="left"/>
    </xf>
    <xf numFmtId="0" fontId="4" fillId="0" borderId="0" xfId="0" applyFont="1" applyProtection="1"/>
    <xf numFmtId="0" fontId="11"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49" fontId="3" fillId="5" borderId="1" xfId="0" applyNumberFormat="1" applyFont="1" applyFill="1" applyBorder="1" applyAlignment="1" applyProtection="1">
      <alignment vertical="center"/>
    </xf>
    <xf numFmtId="49" fontId="3" fillId="0" borderId="0" xfId="0" applyNumberFormat="1" applyFont="1" applyAlignment="1" applyProtection="1">
      <alignmen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xf>
    <xf numFmtId="0" fontId="2"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16" fontId="3" fillId="0" borderId="1" xfId="0" applyNumberFormat="1"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49" fontId="3" fillId="0" borderId="2" xfId="0" applyNumberFormat="1" applyFont="1" applyBorder="1" applyAlignment="1" applyProtection="1">
      <alignment horizontal="left" vertical="center" wrapText="1"/>
    </xf>
    <xf numFmtId="49" fontId="3" fillId="0" borderId="3"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0" fontId="9" fillId="0" borderId="0" xfId="0" applyFont="1" applyAlignment="1" applyProtection="1">
      <alignment horizontal="left"/>
    </xf>
    <xf numFmtId="0" fontId="10" fillId="0" borderId="0" xfId="0" applyFont="1" applyProtection="1"/>
    <xf numFmtId="0" fontId="10" fillId="0" borderId="1" xfId="0" applyFont="1" applyBorder="1" applyAlignment="1" applyProtection="1">
      <alignment horizontal="center" vertical="top"/>
    </xf>
    <xf numFmtId="0" fontId="10" fillId="0" borderId="1" xfId="0" applyFont="1" applyBorder="1" applyAlignment="1" applyProtection="1">
      <alignment horizontal="left" vertical="top" wrapText="1"/>
    </xf>
    <xf numFmtId="0" fontId="9" fillId="0" borderId="1" xfId="0" applyFont="1" applyBorder="1" applyAlignment="1" applyProtection="1">
      <alignment horizontal="center" vertical="top"/>
    </xf>
    <xf numFmtId="0" fontId="13" fillId="0" borderId="1" xfId="0" applyFont="1" applyBorder="1" applyAlignment="1" applyProtection="1">
      <alignment horizontal="left" vertical="top" wrapText="1"/>
    </xf>
    <xf numFmtId="0" fontId="6" fillId="0" borderId="0" xfId="0" applyFont="1" applyProtection="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Layout" zoomScaleNormal="100" zoomScaleSheetLayoutView="160" workbookViewId="0">
      <selection activeCell="A13" sqref="A13:J13"/>
    </sheetView>
  </sheetViews>
  <sheetFormatPr defaultRowHeight="14.25" x14ac:dyDescent="0.2"/>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1" spans="1:10" ht="15.75" x14ac:dyDescent="0.25">
      <c r="A1" s="13" t="s">
        <v>5</v>
      </c>
      <c r="B1" s="13"/>
      <c r="C1" s="13"/>
      <c r="J1" s="4" t="s">
        <v>30</v>
      </c>
    </row>
    <row r="2" spans="1:10" s="5" customFormat="1" ht="27" customHeight="1" x14ac:dyDescent="0.25">
      <c r="A2" s="17" t="s">
        <v>6</v>
      </c>
      <c r="B2" s="18"/>
      <c r="C2" s="19"/>
      <c r="D2" s="15"/>
      <c r="E2" s="15"/>
      <c r="F2" s="15"/>
    </row>
    <row r="3" spans="1:10" s="5" customFormat="1" ht="27" customHeight="1" x14ac:dyDescent="0.25">
      <c r="A3" s="14" t="s">
        <v>7</v>
      </c>
      <c r="B3" s="14"/>
      <c r="C3" s="14"/>
      <c r="D3" s="15"/>
      <c r="E3" s="15"/>
      <c r="F3" s="15"/>
    </row>
    <row r="4" spans="1:10" s="5" customFormat="1" ht="27" customHeight="1" x14ac:dyDescent="0.25">
      <c r="A4" s="14" t="s">
        <v>8</v>
      </c>
      <c r="B4" s="14"/>
      <c r="C4" s="14"/>
      <c r="D4" s="15"/>
      <c r="E4" s="15"/>
      <c r="F4" s="15"/>
    </row>
    <row r="5" spans="1:10" s="6" customFormat="1" ht="12.75" x14ac:dyDescent="0.2"/>
    <row r="6" spans="1:10" s="6" customFormat="1" ht="16.5" customHeight="1" x14ac:dyDescent="0.2">
      <c r="A6" s="14" t="s">
        <v>0</v>
      </c>
      <c r="B6" s="14"/>
      <c r="C6" s="14"/>
      <c r="D6" s="15"/>
      <c r="E6" s="15"/>
      <c r="F6" s="15"/>
    </row>
    <row r="7" spans="1:10" s="6" customFormat="1" ht="16.5" customHeight="1" x14ac:dyDescent="0.2">
      <c r="A7" s="14" t="s">
        <v>1</v>
      </c>
      <c r="B7" s="14"/>
      <c r="C7" s="14"/>
      <c r="D7" s="15"/>
      <c r="E7" s="15"/>
      <c r="F7" s="15"/>
    </row>
    <row r="8" spans="1:10" s="6" customFormat="1" ht="12.75" x14ac:dyDescent="0.2">
      <c r="A8" s="7"/>
      <c r="B8" s="7"/>
      <c r="C8" s="7"/>
      <c r="D8" s="8"/>
      <c r="E8" s="8"/>
      <c r="F8" s="8"/>
    </row>
    <row r="9" spans="1:10" s="6" customFormat="1" ht="12.75" x14ac:dyDescent="0.2"/>
    <row r="10" spans="1:10" ht="23.25" x14ac:dyDescent="0.35">
      <c r="A10" s="16" t="s">
        <v>2</v>
      </c>
      <c r="B10" s="16"/>
      <c r="C10" s="16"/>
      <c r="D10" s="16"/>
      <c r="E10" s="16"/>
      <c r="F10" s="16"/>
      <c r="G10" s="16"/>
      <c r="H10" s="16"/>
      <c r="I10" s="16"/>
      <c r="J10" s="16"/>
    </row>
    <row r="11" spans="1:10" s="6" customFormat="1" ht="12.75" x14ac:dyDescent="0.2"/>
    <row r="12" spans="1:10" s="6" customFormat="1" ht="12.75" x14ac:dyDescent="0.2"/>
    <row r="13" spans="1:10" s="6" customFormat="1" ht="12.75" x14ac:dyDescent="0.2">
      <c r="A13" s="24" t="s">
        <v>31</v>
      </c>
      <c r="B13" s="24"/>
      <c r="C13" s="24"/>
      <c r="D13" s="24"/>
      <c r="E13" s="24"/>
      <c r="F13" s="24"/>
      <c r="G13" s="24"/>
      <c r="H13" s="24"/>
      <c r="I13" s="24"/>
      <c r="J13" s="24"/>
    </row>
    <row r="14" spans="1:10" s="6" customFormat="1" ht="12.75" x14ac:dyDescent="0.2"/>
    <row r="15" spans="1:10" s="6" customFormat="1" ht="22.5" customHeight="1" x14ac:dyDescent="0.2">
      <c r="A15" s="9" t="s">
        <v>3</v>
      </c>
      <c r="B15" s="25" t="s">
        <v>19</v>
      </c>
      <c r="C15" s="26"/>
      <c r="D15" s="26"/>
      <c r="E15" s="26"/>
      <c r="F15" s="26"/>
      <c r="G15" s="27"/>
      <c r="H15" s="25" t="s">
        <v>4</v>
      </c>
      <c r="I15" s="26"/>
      <c r="J15" s="27"/>
    </row>
    <row r="16" spans="1:10" s="11" customFormat="1" ht="66" customHeight="1" x14ac:dyDescent="0.25">
      <c r="A16" s="10" t="s">
        <v>9</v>
      </c>
      <c r="B16" s="28" t="s">
        <v>40</v>
      </c>
      <c r="C16" s="28"/>
      <c r="D16" s="28"/>
      <c r="E16" s="28"/>
      <c r="F16" s="28"/>
      <c r="G16" s="28"/>
      <c r="H16" s="29">
        <f>'Oprema OBR-2.1'!I22</f>
        <v>0</v>
      </c>
      <c r="I16" s="30"/>
      <c r="J16" s="31"/>
    </row>
    <row r="17" spans="1:10" s="6" customFormat="1" ht="12.75" x14ac:dyDescent="0.2"/>
    <row r="18" spans="1:10" s="6" customFormat="1" ht="12.75" x14ac:dyDescent="0.2">
      <c r="A18" s="22" t="s">
        <v>11</v>
      </c>
      <c r="B18" s="22"/>
    </row>
    <row r="19" spans="1:10" s="6" customFormat="1" ht="27" customHeight="1" x14ac:dyDescent="0.2">
      <c r="A19" s="12" t="s">
        <v>12</v>
      </c>
      <c r="B19" s="23" t="s">
        <v>34</v>
      </c>
      <c r="C19" s="23"/>
      <c r="D19" s="23"/>
      <c r="E19" s="23"/>
      <c r="F19" s="23"/>
      <c r="G19" s="23"/>
      <c r="H19" s="23"/>
      <c r="I19" s="23"/>
      <c r="J19" s="23"/>
    </row>
    <row r="20" spans="1:10" s="6" customFormat="1" ht="27" customHeight="1" x14ac:dyDescent="0.2">
      <c r="A20" s="12" t="s">
        <v>12</v>
      </c>
      <c r="B20" s="23" t="s">
        <v>13</v>
      </c>
      <c r="C20" s="23"/>
      <c r="D20" s="23"/>
      <c r="E20" s="23"/>
      <c r="F20" s="23"/>
      <c r="G20" s="23"/>
      <c r="H20" s="23"/>
      <c r="I20" s="23"/>
      <c r="J20" s="23"/>
    </row>
    <row r="21" spans="1:10" s="6" customFormat="1" ht="12.75" x14ac:dyDescent="0.2"/>
    <row r="22" spans="1:10" s="6" customFormat="1" ht="12.75" x14ac:dyDescent="0.2"/>
    <row r="23" spans="1:10" s="6" customFormat="1" ht="12.75" x14ac:dyDescent="0.2"/>
    <row r="24" spans="1:10" s="6" customFormat="1" ht="15" customHeight="1" x14ac:dyDescent="0.2">
      <c r="A24" s="21" t="s">
        <v>14</v>
      </c>
      <c r="B24" s="21"/>
      <c r="C24" s="21"/>
      <c r="D24" s="21"/>
      <c r="E24" s="21"/>
      <c r="F24" s="21"/>
      <c r="G24" s="21"/>
      <c r="H24" s="15"/>
      <c r="I24" s="15"/>
      <c r="J24" s="15"/>
    </row>
    <row r="25" spans="1:10" s="6" customFormat="1" ht="12.75" x14ac:dyDescent="0.2"/>
    <row r="26" spans="1:10" s="6" customFormat="1" ht="15" customHeight="1" x14ac:dyDescent="0.2">
      <c r="A26" s="21" t="s">
        <v>15</v>
      </c>
      <c r="B26" s="21"/>
      <c r="C26" s="21"/>
      <c r="D26" s="21"/>
      <c r="E26" s="21"/>
      <c r="F26" s="21"/>
      <c r="G26" s="21"/>
      <c r="H26" s="20"/>
      <c r="I26" s="20"/>
      <c r="J26" s="20"/>
    </row>
    <row r="27" spans="1:10" s="6" customFormat="1" ht="12.75" x14ac:dyDescent="0.2"/>
    <row r="28" spans="1:10" s="6" customFormat="1" ht="12.75" x14ac:dyDescent="0.2"/>
    <row r="29" spans="1:10" s="6" customFormat="1" ht="12.75" x14ac:dyDescent="0.2"/>
    <row r="30" spans="1:10" s="6" customFormat="1" ht="12.75" x14ac:dyDescent="0.2"/>
  </sheetData>
  <sheetProtection algorithmName="SHA-512" hashValue="RL0n6HNFft3XQeEy0Ob/Tc+SjArXQtNgc8rHrsYJe+wZU+GL7OqyqK4MVrbHAs2wXUYHez4lXK5tI0q3qA7WVA==" saltValue="1niXlPs+3Qqc/V7vB5DCiw==" spinCount="100000" sheet="1" objects="1" scenarios="1"/>
  <mergeCells count="24">
    <mergeCell ref="A10:J10"/>
    <mergeCell ref="A2:C2"/>
    <mergeCell ref="A3:C3"/>
    <mergeCell ref="A4:C4"/>
    <mergeCell ref="H26:J26"/>
    <mergeCell ref="A24:G24"/>
    <mergeCell ref="A26:G26"/>
    <mergeCell ref="A18:B18"/>
    <mergeCell ref="B20:J20"/>
    <mergeCell ref="H24:J24"/>
    <mergeCell ref="A13:J13"/>
    <mergeCell ref="H15:J15"/>
    <mergeCell ref="B15:G15"/>
    <mergeCell ref="B16:G16"/>
    <mergeCell ref="H16:J16"/>
    <mergeCell ref="B19:J19"/>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oddHeader>
    <oddFooter>&amp;L&amp;"Arial,Poševno"&amp;10UKC Maribor&amp;R&amp;"Arial,Poševno"&amp;10Stran &amp;P / &amp;N
Nabava opreme za kardiološko intenzivno terapijo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40"/>
  <sheetViews>
    <sheetView tabSelected="1" view="pageLayout" topLeftCell="A9" zoomScaleNormal="100" zoomScaleSheetLayoutView="130" workbookViewId="0">
      <selection activeCell="P21" sqref="P21"/>
    </sheetView>
  </sheetViews>
  <sheetFormatPr defaultRowHeight="14.25" x14ac:dyDescent="0.2"/>
  <cols>
    <col min="1" max="1" width="4.85546875" style="34" customWidth="1"/>
    <col min="2" max="2" width="9.140625" style="34"/>
    <col min="3" max="3" width="9.5703125" style="34" customWidth="1"/>
    <col min="4" max="4" width="29.42578125" style="34" customWidth="1"/>
    <col min="5" max="5" width="6.28515625" style="34" customWidth="1"/>
    <col min="6" max="6" width="9" style="34" customWidth="1"/>
    <col min="7" max="7" width="14" style="34" customWidth="1"/>
    <col min="8" max="8" width="8.28515625" style="34" customWidth="1"/>
    <col min="9" max="9" width="14.28515625" style="34" customWidth="1"/>
    <col min="10" max="10" width="4.42578125" style="34" customWidth="1"/>
    <col min="11" max="11" width="2.42578125" style="34" customWidth="1"/>
    <col min="12" max="12" width="5.28515625" style="34" customWidth="1"/>
    <col min="13" max="13" width="9.140625" style="34"/>
    <col min="14" max="14" width="6.7109375" style="34" customWidth="1"/>
    <col min="15" max="16" width="9.140625" style="34" customWidth="1"/>
    <col min="17" max="16384" width="9.140625" style="34"/>
  </cols>
  <sheetData>
    <row r="1" spans="1:14" ht="15.75" x14ac:dyDescent="0.25">
      <c r="A1" s="32" t="s">
        <v>5</v>
      </c>
      <c r="B1" s="32"/>
      <c r="C1" s="32"/>
      <c r="D1" s="33"/>
      <c r="E1" s="33"/>
      <c r="F1" s="33"/>
      <c r="M1" s="35"/>
      <c r="N1" s="35"/>
    </row>
    <row r="2" spans="1:14" s="40" customFormat="1" ht="27" customHeight="1" x14ac:dyDescent="0.2">
      <c r="A2" s="36" t="s">
        <v>6</v>
      </c>
      <c r="B2" s="37"/>
      <c r="C2" s="37"/>
      <c r="D2" s="38"/>
      <c r="E2" s="34"/>
      <c r="F2" s="39"/>
      <c r="G2" s="39"/>
      <c r="H2" s="39"/>
    </row>
    <row r="3" spans="1:14" s="40" customFormat="1" ht="27" customHeight="1" x14ac:dyDescent="0.2">
      <c r="A3" s="41" t="s">
        <v>7</v>
      </c>
      <c r="B3" s="41"/>
      <c r="C3" s="36"/>
      <c r="D3" s="38"/>
      <c r="E3" s="34"/>
      <c r="F3" s="34"/>
      <c r="G3" s="34"/>
      <c r="H3" s="34"/>
    </row>
    <row r="4" spans="1:14" s="40" customFormat="1" ht="27" customHeight="1" x14ac:dyDescent="0.2">
      <c r="A4" s="41" t="s">
        <v>8</v>
      </c>
      <c r="B4" s="41"/>
      <c r="C4" s="36"/>
      <c r="D4" s="38"/>
      <c r="E4" s="34"/>
      <c r="F4" s="34"/>
      <c r="G4" s="34"/>
      <c r="H4" s="34"/>
    </row>
    <row r="5" spans="1:14" s="42" customFormat="1" x14ac:dyDescent="0.2">
      <c r="D5" s="34"/>
      <c r="E5" s="34"/>
      <c r="F5" s="34"/>
      <c r="G5" s="34"/>
      <c r="H5" s="34"/>
    </row>
    <row r="6" spans="1:14" s="42" customFormat="1" ht="16.5" customHeight="1" x14ac:dyDescent="0.2">
      <c r="A6" s="41" t="s">
        <v>0</v>
      </c>
      <c r="B6" s="41"/>
      <c r="C6" s="36"/>
      <c r="D6" s="38"/>
      <c r="E6" s="34"/>
      <c r="F6" s="34"/>
      <c r="G6" s="34"/>
      <c r="H6" s="34"/>
    </row>
    <row r="7" spans="1:14" s="42" customFormat="1" ht="17.25" customHeight="1" x14ac:dyDescent="0.2">
      <c r="A7" s="41" t="s">
        <v>1</v>
      </c>
      <c r="B7" s="41"/>
      <c r="C7" s="36"/>
      <c r="D7" s="38"/>
      <c r="E7" s="34"/>
      <c r="F7" s="34"/>
      <c r="G7" s="34"/>
      <c r="H7" s="34"/>
    </row>
    <row r="8" spans="1:14" s="42" customFormat="1" ht="12.75" x14ac:dyDescent="0.2">
      <c r="A8" s="43"/>
      <c r="B8" s="43"/>
      <c r="C8" s="43"/>
      <c r="D8" s="43"/>
      <c r="E8" s="43"/>
      <c r="F8" s="43"/>
      <c r="G8" s="44"/>
      <c r="H8" s="44"/>
      <c r="I8" s="44"/>
      <c r="J8" s="44"/>
    </row>
    <row r="9" spans="1:14" s="42" customFormat="1" ht="12.75" x14ac:dyDescent="0.2">
      <c r="A9" s="43"/>
      <c r="B9" s="43"/>
      <c r="C9" s="43"/>
      <c r="D9" s="43"/>
      <c r="E9" s="43"/>
      <c r="F9" s="43"/>
      <c r="G9" s="44"/>
      <c r="H9" s="44"/>
      <c r="I9" s="44"/>
      <c r="J9" s="44"/>
    </row>
    <row r="10" spans="1:14" ht="23.25" customHeight="1" x14ac:dyDescent="0.2">
      <c r="A10" s="45" t="s">
        <v>33</v>
      </c>
      <c r="B10" s="45"/>
      <c r="C10" s="45"/>
      <c r="D10" s="45"/>
      <c r="E10" s="45"/>
      <c r="F10" s="45"/>
      <c r="G10" s="45"/>
      <c r="H10" s="45"/>
      <c r="I10" s="45"/>
      <c r="J10" s="45"/>
      <c r="K10" s="45"/>
      <c r="L10" s="45"/>
      <c r="M10" s="45"/>
      <c r="N10" s="45"/>
    </row>
    <row r="11" spans="1:14" ht="4.5" customHeight="1" x14ac:dyDescent="0.2">
      <c r="A11" s="45"/>
      <c r="B11" s="45"/>
      <c r="C11" s="45"/>
      <c r="D11" s="45"/>
      <c r="E11" s="45"/>
      <c r="F11" s="45"/>
      <c r="G11" s="45"/>
      <c r="H11" s="45"/>
      <c r="I11" s="45"/>
      <c r="J11" s="45"/>
      <c r="K11" s="45"/>
      <c r="L11" s="45"/>
      <c r="M11" s="45"/>
      <c r="N11" s="45"/>
    </row>
    <row r="12" spans="1:14" ht="23.25" x14ac:dyDescent="0.35">
      <c r="A12" s="46"/>
      <c r="B12" s="46"/>
      <c r="C12" s="46"/>
      <c r="D12" s="46"/>
      <c r="E12" s="46"/>
      <c r="F12" s="46"/>
      <c r="G12" s="46"/>
      <c r="H12" s="46"/>
      <c r="I12" s="46"/>
      <c r="J12" s="46"/>
      <c r="K12" s="46"/>
      <c r="L12" s="46"/>
      <c r="M12" s="46"/>
      <c r="N12" s="46"/>
    </row>
    <row r="13" spans="1:14" s="42" customFormat="1" ht="15.75" x14ac:dyDescent="0.25">
      <c r="A13" s="47" t="s">
        <v>32</v>
      </c>
      <c r="B13" s="47"/>
      <c r="C13" s="47"/>
      <c r="D13" s="47"/>
      <c r="E13" s="47"/>
      <c r="F13" s="47"/>
      <c r="G13" s="47"/>
      <c r="H13" s="47"/>
      <c r="I13" s="47"/>
      <c r="J13" s="47"/>
      <c r="K13" s="47"/>
      <c r="L13" s="47"/>
      <c r="M13" s="47"/>
      <c r="N13" s="47"/>
    </row>
    <row r="15" spans="1:14" s="42" customFormat="1" ht="38.25" x14ac:dyDescent="0.2">
      <c r="A15" s="48" t="s">
        <v>3</v>
      </c>
      <c r="B15" s="49" t="s">
        <v>19</v>
      </c>
      <c r="C15" s="50"/>
      <c r="D15" s="51"/>
      <c r="E15" s="48" t="s">
        <v>18</v>
      </c>
      <c r="F15" s="48" t="s">
        <v>17</v>
      </c>
      <c r="G15" s="48" t="s">
        <v>16</v>
      </c>
      <c r="H15" s="48" t="s">
        <v>23</v>
      </c>
      <c r="I15" s="52" t="s">
        <v>26</v>
      </c>
      <c r="J15" s="53" t="s">
        <v>24</v>
      </c>
      <c r="K15" s="53"/>
      <c r="L15" s="53"/>
      <c r="M15" s="54" t="s">
        <v>25</v>
      </c>
      <c r="N15" s="55"/>
    </row>
    <row r="16" spans="1:14" s="42" customFormat="1" ht="28.5" customHeight="1" x14ac:dyDescent="0.2">
      <c r="A16" s="56" t="s">
        <v>9</v>
      </c>
      <c r="B16" s="57" t="s">
        <v>44</v>
      </c>
      <c r="C16" s="57"/>
      <c r="D16" s="57"/>
      <c r="E16" s="58" t="s">
        <v>29</v>
      </c>
      <c r="F16" s="58">
        <v>10</v>
      </c>
      <c r="G16" s="1"/>
      <c r="H16" s="2">
        <v>0</v>
      </c>
      <c r="I16" s="59">
        <f t="shared" ref="I16:I21" si="0">F16*G16</f>
        <v>0</v>
      </c>
      <c r="J16" s="60">
        <f t="shared" ref="J16:J21" si="1">I16*H16</f>
        <v>0</v>
      </c>
      <c r="K16" s="60"/>
      <c r="L16" s="60"/>
      <c r="M16" s="60">
        <f>I16+J16</f>
        <v>0</v>
      </c>
      <c r="N16" s="60"/>
    </row>
    <row r="17" spans="1:14" s="42" customFormat="1" ht="28.5" customHeight="1" x14ac:dyDescent="0.2">
      <c r="A17" s="61" t="s">
        <v>35</v>
      </c>
      <c r="B17" s="62" t="s">
        <v>41</v>
      </c>
      <c r="C17" s="63"/>
      <c r="D17" s="64"/>
      <c r="E17" s="58" t="s">
        <v>22</v>
      </c>
      <c r="F17" s="58">
        <v>1</v>
      </c>
      <c r="G17" s="1"/>
      <c r="H17" s="2">
        <v>0</v>
      </c>
      <c r="I17" s="59">
        <f t="shared" si="0"/>
        <v>0</v>
      </c>
      <c r="J17" s="65">
        <f t="shared" si="1"/>
        <v>0</v>
      </c>
      <c r="K17" s="66"/>
      <c r="L17" s="67"/>
      <c r="M17" s="60">
        <f t="shared" ref="M17:M21" si="2">I17+J17</f>
        <v>0</v>
      </c>
      <c r="N17" s="60"/>
    </row>
    <row r="18" spans="1:14" s="42" customFormat="1" ht="28.5" customHeight="1" x14ac:dyDescent="0.2">
      <c r="A18" s="61" t="s">
        <v>36</v>
      </c>
      <c r="B18" s="62" t="s">
        <v>42</v>
      </c>
      <c r="C18" s="63"/>
      <c r="D18" s="64"/>
      <c r="E18" s="58" t="s">
        <v>22</v>
      </c>
      <c r="F18" s="58">
        <v>1</v>
      </c>
      <c r="G18" s="1"/>
      <c r="H18" s="2">
        <v>0</v>
      </c>
      <c r="I18" s="59">
        <f t="shared" si="0"/>
        <v>0</v>
      </c>
      <c r="J18" s="65">
        <f t="shared" si="1"/>
        <v>0</v>
      </c>
      <c r="K18" s="66"/>
      <c r="L18" s="67"/>
      <c r="M18" s="60">
        <f t="shared" si="2"/>
        <v>0</v>
      </c>
      <c r="N18" s="60"/>
    </row>
    <row r="19" spans="1:14" s="42" customFormat="1" ht="28.5" customHeight="1" x14ac:dyDescent="0.2">
      <c r="A19" s="61" t="s">
        <v>37</v>
      </c>
      <c r="B19" s="62" t="s">
        <v>49</v>
      </c>
      <c r="C19" s="63"/>
      <c r="D19" s="64"/>
      <c r="E19" s="58" t="s">
        <v>22</v>
      </c>
      <c r="F19" s="58">
        <v>2</v>
      </c>
      <c r="G19" s="1"/>
      <c r="H19" s="2">
        <v>0</v>
      </c>
      <c r="I19" s="59">
        <f t="shared" si="0"/>
        <v>0</v>
      </c>
      <c r="J19" s="65">
        <f t="shared" si="1"/>
        <v>0</v>
      </c>
      <c r="K19" s="66"/>
      <c r="L19" s="67"/>
      <c r="M19" s="60">
        <f t="shared" si="2"/>
        <v>0</v>
      </c>
      <c r="N19" s="60"/>
    </row>
    <row r="20" spans="1:14" s="42" customFormat="1" ht="28.5" customHeight="1" x14ac:dyDescent="0.2">
      <c r="A20" s="56" t="s">
        <v>10</v>
      </c>
      <c r="B20" s="57" t="s">
        <v>39</v>
      </c>
      <c r="C20" s="57"/>
      <c r="D20" s="57"/>
      <c r="E20" s="58" t="s">
        <v>29</v>
      </c>
      <c r="F20" s="58">
        <v>1</v>
      </c>
      <c r="G20" s="1"/>
      <c r="H20" s="2">
        <v>0</v>
      </c>
      <c r="I20" s="59">
        <f t="shared" si="0"/>
        <v>0</v>
      </c>
      <c r="J20" s="60">
        <f t="shared" si="1"/>
        <v>0</v>
      </c>
      <c r="K20" s="60"/>
      <c r="L20" s="60"/>
      <c r="M20" s="60">
        <f t="shared" si="2"/>
        <v>0</v>
      </c>
      <c r="N20" s="60"/>
    </row>
    <row r="21" spans="1:14" s="42" customFormat="1" ht="28.5" customHeight="1" x14ac:dyDescent="0.2">
      <c r="A21" s="56" t="s">
        <v>21</v>
      </c>
      <c r="B21" s="57" t="s">
        <v>38</v>
      </c>
      <c r="C21" s="57"/>
      <c r="D21" s="57"/>
      <c r="E21" s="58" t="s">
        <v>29</v>
      </c>
      <c r="F21" s="58">
        <v>1</v>
      </c>
      <c r="G21" s="1"/>
      <c r="H21" s="2">
        <v>0</v>
      </c>
      <c r="I21" s="59">
        <f t="shared" si="0"/>
        <v>0</v>
      </c>
      <c r="J21" s="60">
        <f t="shared" si="1"/>
        <v>0</v>
      </c>
      <c r="K21" s="60"/>
      <c r="L21" s="60"/>
      <c r="M21" s="60">
        <f t="shared" si="2"/>
        <v>0</v>
      </c>
      <c r="N21" s="60"/>
    </row>
    <row r="22" spans="1:14" s="42" customFormat="1" ht="28.5" customHeight="1" x14ac:dyDescent="0.2">
      <c r="G22" s="68" t="s">
        <v>27</v>
      </c>
      <c r="H22" s="68"/>
      <c r="I22" s="69">
        <f>SUM(I16:I21)</f>
        <v>0</v>
      </c>
      <c r="J22" s="60">
        <f>SUM(J16:L21)</f>
        <v>0</v>
      </c>
      <c r="K22" s="60"/>
      <c r="L22" s="60"/>
      <c r="M22" s="60">
        <f>SUM(M16:N21)</f>
        <v>0</v>
      </c>
      <c r="N22" s="60"/>
    </row>
    <row r="23" spans="1:14" ht="28.5" customHeight="1" x14ac:dyDescent="0.2"/>
    <row r="24" spans="1:14" s="42" customFormat="1" ht="24" customHeight="1" x14ac:dyDescent="0.2">
      <c r="A24" s="48" t="s">
        <v>3</v>
      </c>
      <c r="B24" s="49" t="s">
        <v>19</v>
      </c>
      <c r="C24" s="50"/>
      <c r="D24" s="51"/>
      <c r="E24" s="70" t="s">
        <v>43</v>
      </c>
      <c r="F24" s="70"/>
      <c r="G24" s="70"/>
      <c r="H24" s="70"/>
      <c r="I24" s="53" t="s">
        <v>45</v>
      </c>
      <c r="J24" s="53"/>
      <c r="K24" s="53"/>
      <c r="L24" s="53"/>
      <c r="M24" s="53"/>
      <c r="N24" s="53"/>
    </row>
    <row r="25" spans="1:14" s="42" customFormat="1" ht="28.5" customHeight="1" x14ac:dyDescent="0.2">
      <c r="A25" s="56" t="s">
        <v>9</v>
      </c>
      <c r="B25" s="57" t="s">
        <v>44</v>
      </c>
      <c r="C25" s="57"/>
      <c r="D25" s="57"/>
      <c r="E25" s="15"/>
      <c r="F25" s="15"/>
      <c r="G25" s="15"/>
      <c r="H25" s="15"/>
      <c r="I25" s="15"/>
      <c r="J25" s="15"/>
      <c r="K25" s="15"/>
      <c r="L25" s="15"/>
      <c r="M25" s="15"/>
      <c r="N25" s="15"/>
    </row>
    <row r="26" spans="1:14" s="42" customFormat="1" ht="28.5" customHeight="1" x14ac:dyDescent="0.2">
      <c r="A26" s="61" t="s">
        <v>35</v>
      </c>
      <c r="B26" s="62" t="s">
        <v>41</v>
      </c>
      <c r="C26" s="63"/>
      <c r="D26" s="64"/>
      <c r="E26" s="15"/>
      <c r="F26" s="15"/>
      <c r="G26" s="15"/>
      <c r="H26" s="15"/>
      <c r="I26" s="15"/>
      <c r="J26" s="15"/>
      <c r="K26" s="15"/>
      <c r="L26" s="15"/>
      <c r="M26" s="15"/>
      <c r="N26" s="15"/>
    </row>
    <row r="27" spans="1:14" s="42" customFormat="1" ht="28.5" customHeight="1" x14ac:dyDescent="0.2">
      <c r="A27" s="56" t="s">
        <v>36</v>
      </c>
      <c r="B27" s="62" t="s">
        <v>42</v>
      </c>
      <c r="C27" s="63"/>
      <c r="D27" s="64"/>
      <c r="E27" s="15"/>
      <c r="F27" s="15"/>
      <c r="G27" s="15"/>
      <c r="H27" s="15"/>
      <c r="I27" s="15"/>
      <c r="J27" s="15"/>
      <c r="K27" s="15"/>
      <c r="L27" s="15"/>
      <c r="M27" s="15"/>
      <c r="N27" s="15"/>
    </row>
    <row r="28" spans="1:14" s="42" customFormat="1" ht="28.5" customHeight="1" x14ac:dyDescent="0.2">
      <c r="A28" s="56" t="s">
        <v>37</v>
      </c>
      <c r="B28" s="62" t="s">
        <v>49</v>
      </c>
      <c r="C28" s="63"/>
      <c r="D28" s="64"/>
      <c r="E28" s="15"/>
      <c r="F28" s="15"/>
      <c r="G28" s="15"/>
      <c r="H28" s="15"/>
      <c r="I28" s="15"/>
      <c r="J28" s="15"/>
      <c r="K28" s="15"/>
      <c r="L28" s="15"/>
      <c r="M28" s="15"/>
      <c r="N28" s="15"/>
    </row>
    <row r="29" spans="1:14" s="42" customFormat="1" ht="28.5" customHeight="1" x14ac:dyDescent="0.2">
      <c r="A29" s="56" t="s">
        <v>10</v>
      </c>
      <c r="B29" s="57" t="s">
        <v>39</v>
      </c>
      <c r="C29" s="57"/>
      <c r="D29" s="57"/>
      <c r="E29" s="71" t="s">
        <v>47</v>
      </c>
      <c r="F29" s="72"/>
      <c r="G29" s="72"/>
      <c r="H29" s="72"/>
      <c r="I29" s="72"/>
      <c r="J29" s="72"/>
      <c r="K29" s="72"/>
      <c r="L29" s="72"/>
      <c r="M29" s="72"/>
      <c r="N29" s="73"/>
    </row>
    <row r="30" spans="1:14" s="42" customFormat="1" ht="28.5" customHeight="1" x14ac:dyDescent="0.2">
      <c r="A30" s="56" t="s">
        <v>21</v>
      </c>
      <c r="B30" s="57" t="s">
        <v>38</v>
      </c>
      <c r="C30" s="57"/>
      <c r="D30" s="57"/>
      <c r="E30" s="71" t="s">
        <v>47</v>
      </c>
      <c r="F30" s="72"/>
      <c r="G30" s="72"/>
      <c r="H30" s="72"/>
      <c r="I30" s="72"/>
      <c r="J30" s="72"/>
      <c r="K30" s="72"/>
      <c r="L30" s="72"/>
      <c r="M30" s="72"/>
      <c r="N30" s="73"/>
    </row>
    <row r="31" spans="1:14" s="42" customFormat="1" ht="12.75" x14ac:dyDescent="0.2"/>
    <row r="32" spans="1:14" s="42" customFormat="1" ht="11.25" customHeight="1" x14ac:dyDescent="0.2">
      <c r="A32" s="74" t="s">
        <v>20</v>
      </c>
      <c r="B32" s="74"/>
      <c r="C32" s="75"/>
      <c r="D32" s="75"/>
      <c r="E32" s="75"/>
      <c r="F32" s="75"/>
      <c r="G32" s="75"/>
      <c r="H32" s="75"/>
      <c r="I32" s="75"/>
      <c r="J32" s="75"/>
      <c r="K32" s="75"/>
      <c r="L32" s="75"/>
      <c r="M32" s="75"/>
      <c r="N32" s="75"/>
    </row>
    <row r="33" spans="1:14" s="42" customFormat="1" ht="16.5" customHeight="1" x14ac:dyDescent="0.2">
      <c r="A33" s="76" t="s">
        <v>12</v>
      </c>
      <c r="B33" s="77" t="s">
        <v>51</v>
      </c>
      <c r="C33" s="77"/>
      <c r="D33" s="77"/>
      <c r="E33" s="77"/>
      <c r="F33" s="77"/>
      <c r="G33" s="77"/>
      <c r="H33" s="77"/>
      <c r="I33" s="77"/>
      <c r="J33" s="77"/>
      <c r="K33" s="77"/>
      <c r="L33" s="77"/>
      <c r="M33" s="77"/>
      <c r="N33" s="77"/>
    </row>
    <row r="34" spans="1:14" s="42" customFormat="1" ht="18.75" customHeight="1" x14ac:dyDescent="0.2">
      <c r="A34" s="76" t="s">
        <v>12</v>
      </c>
      <c r="B34" s="77" t="s">
        <v>52</v>
      </c>
      <c r="C34" s="77"/>
      <c r="D34" s="77"/>
      <c r="E34" s="77"/>
      <c r="F34" s="77"/>
      <c r="G34" s="77"/>
      <c r="H34" s="77"/>
      <c r="I34" s="77"/>
      <c r="J34" s="77"/>
      <c r="K34" s="77"/>
      <c r="L34" s="77"/>
      <c r="M34" s="77"/>
      <c r="N34" s="77"/>
    </row>
    <row r="35" spans="1:14" s="80" customFormat="1" ht="36.75" customHeight="1" x14ac:dyDescent="0.2">
      <c r="A35" s="78" t="s">
        <v>12</v>
      </c>
      <c r="B35" s="79" t="s">
        <v>53</v>
      </c>
      <c r="C35" s="79"/>
      <c r="D35" s="79"/>
      <c r="E35" s="79"/>
      <c r="F35" s="79"/>
      <c r="G35" s="79"/>
      <c r="H35" s="79"/>
      <c r="I35" s="79"/>
      <c r="J35" s="79"/>
      <c r="K35" s="79"/>
      <c r="L35" s="79"/>
      <c r="M35" s="79"/>
      <c r="N35" s="79"/>
    </row>
    <row r="36" spans="1:14" s="80" customFormat="1" ht="66" customHeight="1" x14ac:dyDescent="0.2">
      <c r="A36" s="78" t="s">
        <v>12</v>
      </c>
      <c r="B36" s="79" t="s">
        <v>50</v>
      </c>
      <c r="C36" s="79"/>
      <c r="D36" s="79"/>
      <c r="E36" s="79"/>
      <c r="F36" s="79"/>
      <c r="G36" s="79"/>
      <c r="H36" s="79"/>
      <c r="I36" s="79"/>
      <c r="J36" s="79"/>
      <c r="K36" s="79"/>
      <c r="L36" s="79"/>
      <c r="M36" s="79"/>
      <c r="N36" s="79"/>
    </row>
    <row r="37" spans="1:14" s="42" customFormat="1" ht="90" customHeight="1" x14ac:dyDescent="0.2">
      <c r="A37" s="78" t="s">
        <v>12</v>
      </c>
      <c r="B37" s="79" t="s">
        <v>54</v>
      </c>
      <c r="C37" s="79"/>
      <c r="D37" s="79"/>
      <c r="E37" s="79"/>
      <c r="F37" s="79"/>
      <c r="G37" s="79"/>
      <c r="H37" s="79"/>
      <c r="I37" s="79"/>
      <c r="J37" s="79"/>
      <c r="K37" s="79"/>
      <c r="L37" s="79"/>
      <c r="M37" s="79"/>
      <c r="N37" s="79"/>
    </row>
    <row r="38" spans="1:14" s="42" customFormat="1" ht="29.25" customHeight="1" x14ac:dyDescent="0.2">
      <c r="A38" s="76" t="s">
        <v>12</v>
      </c>
      <c r="B38" s="77" t="s">
        <v>48</v>
      </c>
      <c r="C38" s="77"/>
      <c r="D38" s="77"/>
      <c r="E38" s="77"/>
      <c r="F38" s="77"/>
      <c r="G38" s="77"/>
      <c r="H38" s="77"/>
      <c r="I38" s="77"/>
      <c r="J38" s="77"/>
      <c r="K38" s="77"/>
      <c r="L38" s="77"/>
      <c r="M38" s="77"/>
      <c r="N38" s="77"/>
    </row>
    <row r="39" spans="1:14" s="42" customFormat="1" ht="30" customHeight="1" x14ac:dyDescent="0.2">
      <c r="A39" s="76" t="s">
        <v>12</v>
      </c>
      <c r="B39" s="77" t="s">
        <v>46</v>
      </c>
      <c r="C39" s="77"/>
      <c r="D39" s="77"/>
      <c r="E39" s="77"/>
      <c r="F39" s="77"/>
      <c r="G39" s="77"/>
      <c r="H39" s="77"/>
      <c r="I39" s="77"/>
      <c r="J39" s="77"/>
      <c r="K39" s="77"/>
      <c r="L39" s="77"/>
      <c r="M39" s="77"/>
      <c r="N39" s="77"/>
    </row>
    <row r="40" spans="1:14" s="42" customFormat="1" ht="64.5" customHeight="1" x14ac:dyDescent="0.2">
      <c r="A40" s="76" t="s">
        <v>12</v>
      </c>
      <c r="B40" s="77" t="s">
        <v>28</v>
      </c>
      <c r="C40" s="77"/>
      <c r="D40" s="77"/>
      <c r="E40" s="77"/>
      <c r="F40" s="77"/>
      <c r="G40" s="77"/>
      <c r="H40" s="77"/>
      <c r="I40" s="77"/>
      <c r="J40" s="77"/>
      <c r="K40" s="77"/>
      <c r="L40" s="77"/>
      <c r="M40" s="77"/>
      <c r="N40" s="77"/>
    </row>
  </sheetData>
  <sheetProtection algorithmName="SHA-512" hashValue="yqTaXzksK1Fde+9btOYUND0nFtHfifSTF9WwYuG4EKgPaxMOa/azUtn3SvReL8iVkAOyyAQ+Y/TFDFKmrm/qFw==" saltValue="hfKDSluHlu9B89IsdRzaOA==" spinCount="100000" sheet="1" objects="1" scenarios="1"/>
  <mergeCells count="61">
    <mergeCell ref="B37:N37"/>
    <mergeCell ref="B40:N40"/>
    <mergeCell ref="B33:N33"/>
    <mergeCell ref="A7:C7"/>
    <mergeCell ref="B16:D16"/>
    <mergeCell ref="J22:L22"/>
    <mergeCell ref="M22:N22"/>
    <mergeCell ref="G22:H22"/>
    <mergeCell ref="B15:D15"/>
    <mergeCell ref="M15:N15"/>
    <mergeCell ref="J15:L15"/>
    <mergeCell ref="J16:L16"/>
    <mergeCell ref="M16:N16"/>
    <mergeCell ref="A10:N11"/>
    <mergeCell ref="A13:N13"/>
    <mergeCell ref="B17:D17"/>
    <mergeCell ref="M1:N1"/>
    <mergeCell ref="A32:B32"/>
    <mergeCell ref="B34:N34"/>
    <mergeCell ref="B38:N38"/>
    <mergeCell ref="M18:N18"/>
    <mergeCell ref="B19:D19"/>
    <mergeCell ref="J19:L19"/>
    <mergeCell ref="M19:N19"/>
    <mergeCell ref="B36:N36"/>
    <mergeCell ref="B35:N35"/>
    <mergeCell ref="B24:D24"/>
    <mergeCell ref="E24:H24"/>
    <mergeCell ref="I24:N24"/>
    <mergeCell ref="B39:N39"/>
    <mergeCell ref="A1:C1"/>
    <mergeCell ref="A2:C2"/>
    <mergeCell ref="A3:C3"/>
    <mergeCell ref="A4:C4"/>
    <mergeCell ref="A6:C6"/>
    <mergeCell ref="B20:D20"/>
    <mergeCell ref="J20:L20"/>
    <mergeCell ref="M20:N20"/>
    <mergeCell ref="B21:D21"/>
    <mergeCell ref="J21:L21"/>
    <mergeCell ref="M21:N21"/>
    <mergeCell ref="J17:L17"/>
    <mergeCell ref="M17:N17"/>
    <mergeCell ref="B18:D18"/>
    <mergeCell ref="J18:L18"/>
    <mergeCell ref="B25:D25"/>
    <mergeCell ref="E25:H25"/>
    <mergeCell ref="I25:N25"/>
    <mergeCell ref="B26:D26"/>
    <mergeCell ref="E26:H26"/>
    <mergeCell ref="I26:N26"/>
    <mergeCell ref="B27:D27"/>
    <mergeCell ref="E27:H27"/>
    <mergeCell ref="I27:N27"/>
    <mergeCell ref="B28:D28"/>
    <mergeCell ref="E28:H28"/>
    <mergeCell ref="I28:N28"/>
    <mergeCell ref="B30:D30"/>
    <mergeCell ref="E29:N29"/>
    <mergeCell ref="E30:N30"/>
    <mergeCell ref="B29:D29"/>
  </mergeCells>
  <phoneticPr fontId="7" type="noConversion"/>
  <pageMargins left="0.70866141732283472" right="0.70866141732283472" top="0.74803149606299213" bottom="0.74803149606299213" header="0.31496062992125984" footer="0.31496062992125984"/>
  <pageSetup paperSize="9" scale="77" orientation="landscape" r:id="rId1"/>
  <headerFooter>
    <oddHeader>&amp;R&amp;"Arial,Krepko"&amp;12OBR-2.1- &amp;KFF0000Popravek št. 1</oddHeader>
    <oddFooter>&amp;L&amp;"Arial,Poševno"&amp;10UKC Maribor&amp;R&amp;"Arial,Poševno"&amp;10Stran &amp;P / &amp;N
Nabava opreme za kardiološko intenzivno terapijo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Oprema OBR-2.1</vt:lpstr>
      <vt:lpstr>'Oprema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2025-02-03T08:55:47Z</cp:lastPrinted>
  <dcterms:created xsi:type="dcterms:W3CDTF">2024-02-02T09:36:16Z</dcterms:created>
  <dcterms:modified xsi:type="dcterms:W3CDTF">2025-03-05T12:57:57Z</dcterms:modified>
</cp:coreProperties>
</file>